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Лист1!$A$2:$G$56</definedName>
    <definedName name="мощность">[1]Лист2!$C$4:$C$16</definedName>
    <definedName name="_xlnm.Print_Area" localSheetId="0">Лист1!$A$1:$G$56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1" i="1"/>
  <c r="G49" l="1"/>
  <c r="G55"/>
  <c r="G52"/>
  <c r="G50" l="1"/>
  <c r="G56"/>
  <c r="G53" l="1"/>
  <c r="G29"/>
  <c r="G15" l="1"/>
  <c r="G54"/>
  <c r="G48"/>
  <c r="G40"/>
  <c r="G8"/>
  <c r="G47"/>
  <c r="G4" l="1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<sst xmlns="http://schemas.openxmlformats.org/spreadsheetml/2006/main" count="8" uniqueCount="8">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</sst>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41;&#1080;&#1088;&#1102;&#1083;&#1080;&#1085;/&#1054;&#1073;&#1098;&#1077;&#1084;&#1099;%20&#1101;&#1083;&#1077;&#1082;&#1090;&#1088;&#1086;&#1089;&#1077;&#1090;&#1077;&#1081;%20&#1054;&#1054;&#1054;_&#1043;&#1048;&#1055;-&#1069;&#1083;&#1077;&#1082;&#1090;&#1088;&#1086;/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view="pageBreakPreview" topLeftCell="A19" zoomScaleNormal="170" zoomScaleSheetLayoutView="100" workbookViewId="0">
      <selection activeCell="G45" sqref="G45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8" t="s">
        <v>7</v>
      </c>
      <c r="B1" s="9"/>
      <c r="C1" s="9"/>
      <c r="D1" s="9"/>
      <c r="E1" s="9"/>
      <c r="F1" s="9"/>
      <c r="G1" s="10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356-15-15-30</f>
        <v>296</v>
      </c>
    </row>
    <row r="50" spans="1:7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142.4-15-35-15-15-23-7</f>
        <v>32.400000000000006</v>
      </c>
    </row>
    <row r="51" spans="1:7">
      <c r="A51" s="5">
        <v>48</v>
      </c>
      <c r="B51" s="5">
        <v>6564</v>
      </c>
      <c r="C51" s="5">
        <v>250</v>
      </c>
      <c r="D51" s="2"/>
      <c r="E51" s="2"/>
      <c r="F51" s="2"/>
      <c r="G51" s="5">
        <f>222.5-70</f>
        <v>152.5</v>
      </c>
    </row>
    <row r="52" spans="1:7">
      <c r="A52" s="5">
        <v>49</v>
      </c>
      <c r="B52" s="5">
        <v>6565</v>
      </c>
      <c r="C52" s="5">
        <v>160</v>
      </c>
      <c r="D52" s="2"/>
      <c r="E52" s="2"/>
      <c r="F52" s="2"/>
      <c r="G52" s="5">
        <f>142-15-75-15-6-25-6</f>
        <v>0</v>
      </c>
    </row>
    <row r="53" spans="1:7">
      <c r="A53" s="5">
        <v>50</v>
      </c>
      <c r="B53" s="5">
        <v>6566</v>
      </c>
      <c r="C53" s="5">
        <v>100</v>
      </c>
      <c r="D53" s="2"/>
      <c r="E53" s="2"/>
      <c r="F53" s="2"/>
      <c r="G53" s="5">
        <f>89-15-1-1</f>
        <v>72</v>
      </c>
    </row>
    <row r="54" spans="1:7">
      <c r="A54" s="5">
        <v>51</v>
      </c>
      <c r="B54" s="5">
        <v>6567</v>
      </c>
      <c r="C54" s="5">
        <v>160</v>
      </c>
      <c r="D54" s="2"/>
      <c r="E54" s="2"/>
      <c r="F54" s="2"/>
      <c r="G54" s="5">
        <f>142.4-90-52.4</f>
        <v>0</v>
      </c>
    </row>
    <row r="55" spans="1:7">
      <c r="A55" s="5">
        <v>52</v>
      </c>
      <c r="B55" s="5">
        <v>6569</v>
      </c>
      <c r="C55" s="5">
        <v>160</v>
      </c>
      <c r="D55" s="2"/>
      <c r="E55" s="2"/>
      <c r="F55" s="2"/>
      <c r="G55" s="5">
        <f>142.4-15-15-20-15</f>
        <v>77.400000000000006</v>
      </c>
    </row>
    <row r="56" spans="1:7">
      <c r="A56" s="5">
        <v>53</v>
      </c>
      <c r="B56" s="5">
        <v>6571</v>
      </c>
      <c r="C56" s="5">
        <v>100</v>
      </c>
      <c r="D56" s="2"/>
      <c r="E56" s="2"/>
      <c r="F56" s="2"/>
      <c r="G56" s="5">
        <f>89-45-30-5</f>
        <v>9</v>
      </c>
    </row>
  </sheetData>
  <autoFilter ref="A2:G56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6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2017-11-01T11:55:06Z</cp:lastPrinted>
  <dcterms:created xsi:type="dcterms:W3CDTF">2017-02-27T10:47:50Z</dcterms:created>
  <dcterms:modified xsi:type="dcterms:W3CDTF">2024-07-08T06:39:38Z</dcterms:modified>
</cp:coreProperties>
</file>